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0\Financial Sector\Insurance\"/>
    </mc:Choice>
  </mc:AlternateContent>
  <xr:revisionPtr revIDLastSave="0" documentId="13_ncr:1_{4D5D3F81-36A8-4F23-ACC1-2C6CC0416F40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1" i="1" l="1"/>
  <c r="C11" i="1"/>
  <c r="D11" i="1"/>
  <c r="E11" i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<sst xmlns="http://schemas.openxmlformats.org/spreadsheetml/2006/main" count="261" uniqueCount="258">
  <si>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</si>
  <si>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</si>
  <si>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</si>
  <si>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</si>
  <si>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</si>
  <si>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</si>
  <si>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</si>
  <si>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</si>
  <si>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</si>
  <si>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</si>
  <si>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</si>
  <si>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</si>
  <si>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</si>
  <si>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</si>
  <si>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</si>
  <si>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</si>
  <si>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</si>
  <si>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</si>
  <si>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</si>
  <si>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</si>
  <si>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</si>
  <si>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</si>
  <si>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</si>
  <si>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</si>
  <si>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</si>
  <si>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</si>
  <si>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</si>
  <si>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</si>
  <si>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</si>
  <si>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</si>
  <si>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</si>
  <si>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</si>
  <si>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</si>
  <si>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</si>
  <si>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</si>
  <si>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</si>
  <si>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</si>
  <si>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</si>
  <si>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</si>
  <si>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</si>
  <si>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</si>
  <si>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</si>
  <si>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</si>
  <si>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</si>
  <si>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</si>
  <si>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</si>
  <si>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</si>
  <si>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</si>
  <si>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</si>
  <si>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</si>
  <si>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</si>
  <si>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</si>
  <si>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</si>
  <si>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</si>
  <si>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</si>
  <si>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</si>
  <si>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</si>
  <si>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</si>
  <si>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</si>
  <si>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</si>
  <si>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</si>
  <si>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</si>
  <si>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</si>
  <si>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</si>
  <si>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</si>
  <si>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</si>
  <si>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</si>
  <si>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</si>
  <si>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</si>
  <si>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</si>
  <si>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</si>
  <si>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</si>
  <si>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</si>
  <si>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</si>
  <si>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</si>
  <si>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</si>
  <si>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</si>
  <si>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</si>
  <si>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</si>
  <si>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</si>
  <si>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</si>
  <si>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</si>
  <si>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</si>
  <si>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</si>
  <si>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</si>
  <si>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</si>
  <si>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</si>
  <si>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</si>
  <si>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</si>
  <si>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</si>
  <si>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</si>
  <si>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</si>
  <si>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</si>
  <si>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</si>
  <si>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</si>
  <si>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</si>
  <si>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</si>
  <si>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</si>
  <si>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</si>
  <si>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</si>
  <si>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</si>
  <si>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</si>
  <si>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</si>
  <si>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</si>
  <si>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</si>
  <si>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</si>
  <si>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</si>
  <si>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</si>
  <si>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</si>
  <si>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</si>
  <si>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</si>
  <si>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</si>
  <si>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</si>
  <si>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</si>
  <si>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</si>
  <si>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</si>
  <si>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</si>
  <si>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</si>
  <si>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</si>
  <si>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</si>
  <si>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</si>
  <si>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</si>
  <si>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</si>
  <si>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</si>
  <si>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</si>
  <si>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</si>
  <si>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</si>
  <si>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</si>
  <si>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</si>
  <si>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</si>
  <si>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</si>
  <si>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</si>
  <si>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</si>
  <si>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</si>
  <si>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</si>
  <si>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</si>
  <si>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</si>
  <si>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</si>
  <si>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</si>
  <si>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</si>
  <si>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</si>
  <si>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</si>
  <si>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</si>
  <si>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</si>
  <si>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</si>
  <si>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</si>
  <si>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</si>
  <si>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</si>
  <si>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</si>
  <si>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</si>
  <si>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</si>
  <si>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</si>
  <si>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</si>
  <si>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</si>
  <si>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</si>
  <si>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</si>
  <si>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</si>
  <si>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</si>
  <si>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</si>
  <si>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</si>
  <si>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</si>
  <si>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</si>
  <si>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</si>
  <si>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</si>
  <si>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</si>
  <si>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</si>
  <si>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</si>
  <si>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</si>
  <si>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</si>
  <si>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</si>
  <si>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</si>
  <si>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</si>
  <si>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</si>
  <si>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</si>
  <si>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</si>
  <si>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</si>
  <si>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</si>
  <si>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</si>
  <si>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</si>
  <si>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</si>
  <si>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</si>
  <si>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</si>
  <si>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</si>
  <si>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</si>
  <si>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</si>
  <si>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</si>
  <si>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</si>
  <si>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</si>
  <si>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</si>
  <si>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</si>
  <si>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</si>
  <si>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</si>
  <si>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</si>
  <si>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</si>
  <si>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</si>
  <si>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</si>
  <si>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</si>
  <si>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</si>
  <si>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</si>
  <si>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</si>
  <si>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</si>
  <si>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</si>
  <si>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</si>
  <si>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</si>
  <si>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</si>
  <si>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</si>
  <si>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</si>
  <si>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</si>
  <si>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</si>
  <si>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</si>
  <si>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</si>
  <si>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</si>
  <si>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</si>
  <si>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</si>
  <si>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</si>
  <si>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</si>
  <si>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</si>
  <si>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</si>
  <si>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</si>
  <si>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</si>
  <si>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</si>
  <si>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</si>
  <si>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</si>
  <si>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</si>
  <si>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</si>
  <si>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</si>
  <si>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</si>
  <si>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DELTA INSURANCE</t>
  </si>
  <si>
    <t>دلتا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</si>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</sst>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zoomScaleNormal="100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227</v>
      </c>
      <c r="B2" s="1"/>
      <c r="C2" s="2">
        <v>121006</v>
      </c>
      <c r="D2" s="2"/>
      <c r="E2" s="2"/>
      <c r="F2" s="3" t="s">
        <v>228</v>
      </c>
    </row>
    <row r="3" spans="1:6" ht="15.75">
      <c r="F3" s="3"/>
    </row>
    <row r="4" spans="1:6" ht="18.75">
      <c r="A4" s="5" t="s">
        <v>204</v>
      </c>
      <c r="B4" s="38">
        <v>2019</v>
      </c>
      <c r="C4" s="38">
        <v>2018</v>
      </c>
      <c r="D4" s="38">
        <v>2017</v>
      </c>
      <c r="E4" s="38">
        <v>2016</v>
      </c>
      <c r="F4" s="6" t="s">
        <v>0</v>
      </c>
    </row>
    <row r="5" spans="1:6" ht="15.75">
      <c r="A5" s="7" t="s">
        <v>209</v>
      </c>
      <c r="B5" s="39">
        <v>1</v>
      </c>
      <c r="C5" s="40">
        <v>1</v>
      </c>
      <c r="D5" s="40">
        <v>1</v>
      </c>
      <c r="E5" s="40">
        <v>1</v>
      </c>
      <c r="F5" s="9" t="s">
        <v>229</v>
      </c>
    </row>
    <row r="6" spans="1:6" ht="15.75">
      <c r="A6" s="10" t="s">
        <v>210</v>
      </c>
      <c r="B6" s="41">
        <v>1.05</v>
      </c>
      <c r="C6" s="42">
        <v>1.18</v>
      </c>
      <c r="D6" s="42">
        <v>1.18</v>
      </c>
      <c r="E6" s="42">
        <v>1.1000000000000001</v>
      </c>
      <c r="F6" s="12" t="s">
        <v>230</v>
      </c>
    </row>
    <row r="7" spans="1:6" ht="15.75">
      <c r="A7" s="10" t="s">
        <v>211</v>
      </c>
      <c r="B7" s="43">
        <v>24568.76</v>
      </c>
      <c r="C7" s="11">
        <v>0</v>
      </c>
      <c r="D7" s="11">
        <v>41137.839999999997</v>
      </c>
      <c r="E7" s="11">
        <v>6250.2</v>
      </c>
      <c r="F7" s="12" t="s">
        <v>231</v>
      </c>
    </row>
    <row r="8" spans="1:6" ht="15.75">
      <c r="A8" s="10" t="s">
        <v>1</v>
      </c>
      <c r="B8" s="43">
        <v>22674</v>
      </c>
      <c r="C8" s="11">
        <v>0</v>
      </c>
      <c r="D8" s="11">
        <v>34888</v>
      </c>
      <c r="E8" s="11">
        <v>6316</v>
      </c>
      <c r="F8" s="12" t="s">
        <v>2</v>
      </c>
    </row>
    <row r="9" spans="1:6" ht="15.75">
      <c r="A9" s="10" t="s">
        <v>3</v>
      </c>
      <c r="B9" s="43">
        <v>6</v>
      </c>
      <c r="C9" s="11">
        <v>0</v>
      </c>
      <c r="D9" s="11">
        <v>30</v>
      </c>
      <c r="E9" s="11">
        <v>4</v>
      </c>
      <c r="F9" s="12" t="s">
        <v>214</v>
      </c>
    </row>
    <row r="10" spans="1:6" ht="15.75">
      <c r="A10" s="10" t="s">
        <v>4</v>
      </c>
      <c r="B10" s="43">
        <v>8000000</v>
      </c>
      <c r="C10" s="11">
        <v>8000000</v>
      </c>
      <c r="D10" s="11">
        <v>8000000</v>
      </c>
      <c r="E10" s="11">
        <v>8000000</v>
      </c>
      <c r="F10" s="12" t="s">
        <v>215</v>
      </c>
    </row>
    <row r="11" spans="1:6" ht="15.75">
      <c r="A11" s="10" t="s">
        <v>212</v>
      </c>
      <c r="B11" s="11">
        <f t="shared" ref="B11:D11" si="0">+B10*B6</f>
        <v>8400000</v>
      </c>
      <c r="C11" s="11">
        <f t="shared" si="0"/>
        <v>9440000</v>
      </c>
      <c r="D11" s="11">
        <f t="shared" si="0"/>
        <v>9440000</v>
      </c>
      <c r="E11" s="11">
        <f>+E10*E6</f>
        <v>8800000</v>
      </c>
      <c r="F11" s="12" t="s">
        <v>232</v>
      </c>
    </row>
    <row r="12" spans="1:6" ht="15.75">
      <c r="A12" s="13" t="s">
        <v>213</v>
      </c>
      <c r="B12" s="44">
        <v>43830</v>
      </c>
      <c r="C12" s="14">
        <v>43465</v>
      </c>
      <c r="D12" s="14">
        <v>43100</v>
      </c>
      <c r="E12" s="14">
        <v>42735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11106635</v>
      </c>
      <c r="C14" s="8">
        <v>10380551</v>
      </c>
      <c r="D14" s="8">
        <v>9652275</v>
      </c>
      <c r="E14" s="8">
        <v>10706852</v>
      </c>
      <c r="F14" s="9" t="s">
        <v>7</v>
      </c>
    </row>
    <row r="15" spans="1:6" ht="15.75">
      <c r="A15" s="10" t="s">
        <v>219</v>
      </c>
      <c r="B15" s="43">
        <v>440364</v>
      </c>
      <c r="C15" s="11">
        <v>324373</v>
      </c>
      <c r="D15" s="11">
        <v>0</v>
      </c>
      <c r="E15" s="11">
        <v>0</v>
      </c>
      <c r="F15" s="12" t="s">
        <v>216</v>
      </c>
    </row>
    <row r="16" spans="1:6" ht="15.75">
      <c r="A16" s="10" t="s">
        <v>220</v>
      </c>
      <c r="B16" s="43">
        <v>281869</v>
      </c>
      <c r="C16" s="11">
        <v>601348</v>
      </c>
      <c r="D16" s="11">
        <v>773297</v>
      </c>
      <c r="E16" s="11">
        <v>1311137</v>
      </c>
      <c r="F16" s="12" t="s">
        <v>217</v>
      </c>
    </row>
    <row r="17" spans="1:6" ht="15.75">
      <c r="A17" s="10" t="s">
        <v>221</v>
      </c>
      <c r="B17" s="43">
        <v>3366187</v>
      </c>
      <c r="C17" s="11">
        <v>3554712</v>
      </c>
      <c r="D17" s="11">
        <v>3556152</v>
      </c>
      <c r="E17" s="11">
        <v>2056152</v>
      </c>
      <c r="F17" s="12" t="s">
        <v>218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233</v>
      </c>
    </row>
    <row r="20" spans="1:6" ht="15.75">
      <c r="A20" s="10" t="s">
        <v>11</v>
      </c>
      <c r="B20" s="46">
        <v>2623803</v>
      </c>
      <c r="C20" s="23">
        <v>2623803</v>
      </c>
      <c r="D20" s="23">
        <v>2623803</v>
      </c>
      <c r="E20" s="23">
        <v>2623803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234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17818858</v>
      </c>
      <c r="C23" s="11">
        <v>17484787</v>
      </c>
      <c r="D23" s="11">
        <v>16605527</v>
      </c>
      <c r="E23" s="11">
        <v>16697944</v>
      </c>
      <c r="F23" s="12" t="s">
        <v>17</v>
      </c>
    </row>
    <row r="24" spans="1:6" ht="15.75">
      <c r="A24" s="10" t="s">
        <v>18</v>
      </c>
      <c r="B24" s="43">
        <v>402319</v>
      </c>
      <c r="C24" s="11">
        <v>897510</v>
      </c>
      <c r="D24" s="11">
        <v>578231</v>
      </c>
      <c r="E24" s="11">
        <v>730419</v>
      </c>
      <c r="F24" s="12" t="s">
        <v>19</v>
      </c>
    </row>
    <row r="25" spans="1:6" ht="15.75">
      <c r="A25" s="10" t="s">
        <v>20</v>
      </c>
      <c r="B25" s="43">
        <v>565924</v>
      </c>
      <c r="C25" s="11">
        <v>366734</v>
      </c>
      <c r="D25" s="11">
        <v>434323</v>
      </c>
      <c r="E25" s="11">
        <v>627716</v>
      </c>
      <c r="F25" s="12" t="s">
        <v>21</v>
      </c>
    </row>
    <row r="26" spans="1:6" ht="15.75">
      <c r="A26" s="10" t="s">
        <v>22</v>
      </c>
      <c r="B26" s="47">
        <v>4864841</v>
      </c>
      <c r="C26" s="35">
        <v>2953399</v>
      </c>
      <c r="D26" s="35">
        <v>2424724</v>
      </c>
      <c r="E26" s="35">
        <v>2574126</v>
      </c>
      <c r="F26" s="12" t="s">
        <v>23</v>
      </c>
    </row>
    <row r="27" spans="1:6" ht="15.75">
      <c r="A27" s="10" t="s">
        <v>24</v>
      </c>
      <c r="B27" s="43">
        <v>659139</v>
      </c>
      <c r="C27" s="11">
        <v>295403</v>
      </c>
      <c r="D27" s="11">
        <v>441034</v>
      </c>
      <c r="E27" s="11">
        <v>958551</v>
      </c>
      <c r="F27" s="12" t="s">
        <v>25</v>
      </c>
    </row>
    <row r="28" spans="1:6" ht="15.75">
      <c r="A28" s="10" t="s">
        <v>26</v>
      </c>
      <c r="B28" s="43">
        <v>391421</v>
      </c>
      <c r="C28" s="11">
        <v>433120</v>
      </c>
      <c r="D28" s="11">
        <v>351433</v>
      </c>
      <c r="E28" s="11">
        <v>333613</v>
      </c>
      <c r="F28" s="12" t="s">
        <v>27</v>
      </c>
    </row>
    <row r="29" spans="1:6" ht="15.75">
      <c r="A29" s="10" t="s">
        <v>28</v>
      </c>
      <c r="B29" s="43">
        <v>2852538</v>
      </c>
      <c r="C29" s="11">
        <v>2955937</v>
      </c>
      <c r="D29" s="11">
        <v>3060579</v>
      </c>
      <c r="E29" s="11">
        <v>3122416</v>
      </c>
      <c r="F29" s="12" t="s">
        <v>235</v>
      </c>
    </row>
    <row r="30" spans="1:6" ht="15.75">
      <c r="A30" s="10" t="s">
        <v>29</v>
      </c>
      <c r="B30" s="43">
        <v>313902</v>
      </c>
      <c r="C30" s="11">
        <v>10620</v>
      </c>
      <c r="D30" s="11">
        <v>10454</v>
      </c>
      <c r="E30" s="11">
        <v>7793</v>
      </c>
      <c r="F30" s="12" t="s">
        <v>30</v>
      </c>
    </row>
    <row r="31" spans="1:6" ht="15.75">
      <c r="A31" s="10" t="s">
        <v>31</v>
      </c>
      <c r="B31" s="46">
        <v>720468</v>
      </c>
      <c r="C31" s="23">
        <v>778020</v>
      </c>
      <c r="D31" s="23">
        <v>355220</v>
      </c>
      <c r="E31" s="23">
        <v>359740</v>
      </c>
      <c r="F31" s="12" t="s">
        <v>32</v>
      </c>
    </row>
    <row r="32" spans="1:6" ht="15.75">
      <c r="A32" s="13" t="s">
        <v>33</v>
      </c>
      <c r="B32" s="48">
        <v>28589410</v>
      </c>
      <c r="C32" s="19">
        <v>26175530</v>
      </c>
      <c r="D32" s="19">
        <v>24261525</v>
      </c>
      <c r="E32" s="19">
        <v>25412318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5420177</v>
      </c>
      <c r="C35" s="8">
        <v>4866387</v>
      </c>
      <c r="D35" s="8">
        <v>4159823</v>
      </c>
      <c r="E35" s="8">
        <v>4623598</v>
      </c>
      <c r="F35" s="9" t="s">
        <v>36</v>
      </c>
    </row>
    <row r="36" spans="1:6" ht="15.75">
      <c r="A36" s="10" t="s">
        <v>37</v>
      </c>
      <c r="B36" s="43">
        <v>6241713</v>
      </c>
      <c r="C36" s="11">
        <v>6329666</v>
      </c>
      <c r="D36" s="11">
        <v>6638811</v>
      </c>
      <c r="E36" s="11">
        <v>6266919</v>
      </c>
      <c r="F36" s="12" t="s">
        <v>38</v>
      </c>
    </row>
    <row r="37" spans="1:6" ht="15.75">
      <c r="A37" s="10" t="s">
        <v>39</v>
      </c>
      <c r="B37" s="43">
        <v>748513</v>
      </c>
      <c r="C37" s="11">
        <v>217034</v>
      </c>
      <c r="D37" s="11">
        <v>92475</v>
      </c>
      <c r="E37" s="11">
        <v>97139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12410403</v>
      </c>
      <c r="C39" s="11">
        <v>11413087</v>
      </c>
      <c r="D39" s="11">
        <v>10891109</v>
      </c>
      <c r="E39" s="11">
        <v>10987656</v>
      </c>
      <c r="F39" s="12" t="s">
        <v>44</v>
      </c>
    </row>
    <row r="40" spans="1:6" ht="15.75">
      <c r="A40" s="10" t="s">
        <v>45</v>
      </c>
      <c r="B40" s="46">
        <v>0</v>
      </c>
      <c r="C40" s="23">
        <v>0</v>
      </c>
      <c r="D40" s="23">
        <v>0</v>
      </c>
      <c r="E40" s="23">
        <v>0</v>
      </c>
      <c r="F40" s="12" t="s">
        <v>46</v>
      </c>
    </row>
    <row r="41" spans="1:6" ht="15.75">
      <c r="A41" s="10" t="s">
        <v>47</v>
      </c>
      <c r="B41" s="46">
        <v>1927204</v>
      </c>
      <c r="C41" s="23">
        <v>1143137</v>
      </c>
      <c r="D41" s="23">
        <v>1130049</v>
      </c>
      <c r="E41" s="23">
        <v>730537</v>
      </c>
      <c r="F41" s="12" t="s">
        <v>48</v>
      </c>
    </row>
    <row r="42" spans="1:6" ht="15.75">
      <c r="A42" s="10" t="s">
        <v>49</v>
      </c>
      <c r="B42" s="43">
        <v>0</v>
      </c>
      <c r="C42" s="11">
        <v>0</v>
      </c>
      <c r="D42" s="11">
        <v>0</v>
      </c>
      <c r="E42" s="11">
        <v>0</v>
      </c>
      <c r="F42" s="12" t="s">
        <v>50</v>
      </c>
    </row>
    <row r="43" spans="1:6" ht="15.75">
      <c r="A43" s="10" t="s">
        <v>51</v>
      </c>
      <c r="B43" s="43">
        <v>1997834</v>
      </c>
      <c r="C43" s="11">
        <v>1505353</v>
      </c>
      <c r="D43" s="11">
        <v>956823</v>
      </c>
      <c r="E43" s="11">
        <v>1074749</v>
      </c>
      <c r="F43" s="12" t="s">
        <v>52</v>
      </c>
    </row>
    <row r="44" spans="1:6" ht="15.75">
      <c r="A44" s="10" t="s">
        <v>53</v>
      </c>
      <c r="B44" s="43">
        <v>0</v>
      </c>
      <c r="C44" s="11">
        <v>305628</v>
      </c>
      <c r="D44" s="11">
        <v>312160</v>
      </c>
      <c r="E44" s="11">
        <v>293831</v>
      </c>
      <c r="F44" s="12" t="s">
        <v>54</v>
      </c>
    </row>
    <row r="45" spans="1:6" ht="15.75">
      <c r="A45" s="10" t="s">
        <v>55</v>
      </c>
      <c r="B45" s="43">
        <v>0</v>
      </c>
      <c r="C45" s="11">
        <v>0</v>
      </c>
      <c r="D45" s="11">
        <v>0</v>
      </c>
      <c r="E45" s="11">
        <v>88709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6" ht="15.75">
      <c r="A49" s="10" t="s">
        <v>63</v>
      </c>
      <c r="B49" s="43">
        <v>2218067</v>
      </c>
      <c r="C49" s="11">
        <v>2081698</v>
      </c>
      <c r="D49" s="11">
        <v>1485000</v>
      </c>
      <c r="E49" s="11">
        <v>1616741</v>
      </c>
      <c r="F49" s="12" t="s">
        <v>64</v>
      </c>
    </row>
    <row r="50" spans="1:6" ht="15.75">
      <c r="A50" s="13" t="s">
        <v>65</v>
      </c>
      <c r="B50" s="48">
        <v>18553508</v>
      </c>
      <c r="C50" s="19">
        <v>16448903</v>
      </c>
      <c r="D50" s="19">
        <v>14775141</v>
      </c>
      <c r="E50" s="19">
        <v>14792223</v>
      </c>
      <c r="F50" s="15" t="s">
        <v>66</v>
      </c>
    </row>
    <row r="51" spans="1:6">
      <c r="A51" t="s">
        <v>67</v>
      </c>
      <c r="B51" s="56"/>
      <c r="C51" s="56"/>
      <c r="D51" s="56"/>
      <c r="E51" s="56"/>
      <c r="F51" s="4"/>
    </row>
    <row r="52" spans="1:6" ht="15.75">
      <c r="A52" s="7" t="s">
        <v>68</v>
      </c>
      <c r="B52" s="45">
        <v>8000000</v>
      </c>
      <c r="C52" s="8">
        <v>8000000</v>
      </c>
      <c r="D52" s="8">
        <v>8000000</v>
      </c>
      <c r="E52" s="8">
        <v>8000000</v>
      </c>
      <c r="F52" s="9" t="s">
        <v>69</v>
      </c>
    </row>
    <row r="53" spans="1:6" ht="15.75">
      <c r="A53" s="10" t="s">
        <v>70</v>
      </c>
      <c r="B53" s="43">
        <v>8000000</v>
      </c>
      <c r="C53" s="11">
        <v>8000000</v>
      </c>
      <c r="D53" s="11">
        <v>8000000</v>
      </c>
      <c r="E53" s="11">
        <v>8000000</v>
      </c>
      <c r="F53" s="12" t="s">
        <v>71</v>
      </c>
    </row>
    <row r="54" spans="1:6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6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6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6" ht="15.75">
      <c r="A57" s="10" t="s">
        <v>78</v>
      </c>
      <c r="B57" s="46">
        <v>1616900</v>
      </c>
      <c r="C57" s="23">
        <v>1586624</v>
      </c>
      <c r="D57" s="23">
        <v>1569090</v>
      </c>
      <c r="E57" s="23">
        <v>1569090</v>
      </c>
      <c r="F57" s="12" t="s">
        <v>79</v>
      </c>
    </row>
    <row r="58" spans="1:6" ht="15.75">
      <c r="A58" s="10" t="s">
        <v>80</v>
      </c>
      <c r="B58" s="46">
        <v>15948</v>
      </c>
      <c r="C58" s="23">
        <v>15948</v>
      </c>
      <c r="D58" s="23">
        <v>15948</v>
      </c>
      <c r="E58" s="23">
        <v>15948</v>
      </c>
      <c r="F58" s="12" t="s">
        <v>81</v>
      </c>
    </row>
    <row r="59" spans="1:6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6" ht="15.75">
      <c r="A60" s="10" t="s">
        <v>224</v>
      </c>
      <c r="B60" s="43">
        <v>0</v>
      </c>
      <c r="C60" s="11">
        <v>0</v>
      </c>
      <c r="D60" s="11">
        <v>0</v>
      </c>
      <c r="E60" s="11">
        <v>640000</v>
      </c>
      <c r="F60" s="12" t="s">
        <v>222</v>
      </c>
    </row>
    <row r="61" spans="1:6" ht="15.75">
      <c r="A61" s="10" t="s">
        <v>225</v>
      </c>
      <c r="B61" s="43">
        <v>0</v>
      </c>
      <c r="C61" s="11">
        <v>0</v>
      </c>
      <c r="D61" s="11">
        <v>0</v>
      </c>
      <c r="E61" s="11">
        <v>0</v>
      </c>
      <c r="F61" s="12" t="s">
        <v>223</v>
      </c>
    </row>
    <row r="62" spans="1:6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6" ht="15.75">
      <c r="A63" s="10" t="s">
        <v>86</v>
      </c>
      <c r="B63" s="43">
        <v>-102034</v>
      </c>
      <c r="C63" s="11">
        <v>-168372</v>
      </c>
      <c r="D63" s="11">
        <v>-327433</v>
      </c>
      <c r="E63" s="11">
        <v>-73005</v>
      </c>
      <c r="F63" s="12" t="s">
        <v>87</v>
      </c>
    </row>
    <row r="64" spans="1:6" ht="15.75">
      <c r="A64" s="10" t="s">
        <v>88</v>
      </c>
      <c r="B64" s="47">
        <v>505088</v>
      </c>
      <c r="C64" s="35">
        <v>292427</v>
      </c>
      <c r="D64" s="35">
        <v>228779</v>
      </c>
      <c r="E64" s="35">
        <v>468062</v>
      </c>
      <c r="F64" s="12" t="s">
        <v>236</v>
      </c>
    </row>
    <row r="65" spans="1:6" ht="15.75">
      <c r="A65" s="10" t="s">
        <v>89</v>
      </c>
      <c r="B65" s="43">
        <v>10035902</v>
      </c>
      <c r="C65" s="11">
        <v>9726627</v>
      </c>
      <c r="D65" s="11">
        <v>9486384</v>
      </c>
      <c r="E65" s="11">
        <v>10620095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10035902</v>
      </c>
      <c r="C67" s="23">
        <v>9726627</v>
      </c>
      <c r="D67" s="23">
        <v>9486384</v>
      </c>
      <c r="E67" s="23">
        <v>10620095</v>
      </c>
      <c r="F67" s="12" t="s">
        <v>94</v>
      </c>
    </row>
    <row r="68" spans="1:6" ht="15.75">
      <c r="A68" s="13" t="s">
        <v>95</v>
      </c>
      <c r="B68" s="48">
        <v>28589410</v>
      </c>
      <c r="C68" s="19">
        <v>26175530</v>
      </c>
      <c r="D68" s="19">
        <v>24261525</v>
      </c>
      <c r="E68" s="19">
        <v>25412318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18314967</v>
      </c>
      <c r="C70" s="8">
        <v>15106924</v>
      </c>
      <c r="D70" s="8">
        <v>12878066</v>
      </c>
      <c r="E70" s="8">
        <v>14130552</v>
      </c>
      <c r="F70" s="9" t="s">
        <v>98</v>
      </c>
    </row>
    <row r="71" spans="1:6" ht="15.75">
      <c r="A71" s="10" t="s">
        <v>99</v>
      </c>
      <c r="B71" s="43">
        <v>5967200</v>
      </c>
      <c r="C71" s="11">
        <v>4812904</v>
      </c>
      <c r="D71" s="11">
        <v>4156740</v>
      </c>
      <c r="E71" s="11">
        <v>4783484</v>
      </c>
      <c r="F71" s="12" t="s">
        <v>100</v>
      </c>
    </row>
    <row r="72" spans="1:6" ht="15.75">
      <c r="A72" s="10" t="s">
        <v>101</v>
      </c>
      <c r="B72" s="43">
        <v>12347767</v>
      </c>
      <c r="C72" s="11">
        <v>10294020</v>
      </c>
      <c r="D72" s="11">
        <v>8721326</v>
      </c>
      <c r="E72" s="11">
        <v>9347068</v>
      </c>
      <c r="F72" s="12" t="s">
        <v>102</v>
      </c>
    </row>
    <row r="73" spans="1:6" ht="15.75">
      <c r="A73" s="10" t="s">
        <v>103</v>
      </c>
      <c r="B73" s="43">
        <v>-553790</v>
      </c>
      <c r="C73" s="11">
        <v>-706564</v>
      </c>
      <c r="D73" s="11">
        <v>463775</v>
      </c>
      <c r="E73" s="11">
        <v>-217478</v>
      </c>
      <c r="F73" s="12" t="s">
        <v>104</v>
      </c>
    </row>
    <row r="74" spans="1:6" ht="15.75">
      <c r="A74" s="10" t="s">
        <v>105</v>
      </c>
      <c r="B74" s="43">
        <v>-531479</v>
      </c>
      <c r="C74" s="11">
        <v>-124559</v>
      </c>
      <c r="D74" s="11">
        <v>4664</v>
      </c>
      <c r="E74" s="11">
        <v>71665</v>
      </c>
      <c r="F74" s="12" t="s">
        <v>106</v>
      </c>
    </row>
    <row r="75" spans="1:6" ht="15.75">
      <c r="A75" s="10" t="s">
        <v>107</v>
      </c>
      <c r="B75" s="46">
        <v>11262498</v>
      </c>
      <c r="C75" s="23">
        <v>9462897</v>
      </c>
      <c r="D75" s="23">
        <v>9189765</v>
      </c>
      <c r="E75" s="23">
        <v>9201255</v>
      </c>
      <c r="F75" s="12" t="s">
        <v>108</v>
      </c>
    </row>
    <row r="76" spans="1:6" ht="15.75">
      <c r="A76" s="10" t="s">
        <v>109</v>
      </c>
      <c r="B76" s="46">
        <v>1186452</v>
      </c>
      <c r="C76" s="23">
        <v>888193</v>
      </c>
      <c r="D76" s="23">
        <v>959943</v>
      </c>
      <c r="E76" s="23">
        <v>1086311</v>
      </c>
      <c r="F76" s="12" t="s">
        <v>110</v>
      </c>
    </row>
    <row r="77" spans="1:6" ht="15.75">
      <c r="A77" s="10" t="s">
        <v>111</v>
      </c>
      <c r="B77" s="43">
        <v>484041</v>
      </c>
      <c r="C77" s="11">
        <v>318296</v>
      </c>
      <c r="D77" s="11">
        <v>288789</v>
      </c>
      <c r="E77" s="11">
        <v>300858</v>
      </c>
      <c r="F77" s="12" t="s">
        <v>112</v>
      </c>
    </row>
    <row r="78" spans="1:6" ht="15.75">
      <c r="A78" s="10" t="s">
        <v>113</v>
      </c>
      <c r="B78" s="43">
        <v>0</v>
      </c>
      <c r="C78" s="11">
        <v>0</v>
      </c>
      <c r="D78" s="11">
        <v>0</v>
      </c>
      <c r="E78" s="11">
        <v>0</v>
      </c>
      <c r="F78" s="12" t="s">
        <v>114</v>
      </c>
    </row>
    <row r="79" spans="1:6" ht="15.75">
      <c r="A79" s="10" t="s">
        <v>115</v>
      </c>
      <c r="B79" s="43">
        <v>0</v>
      </c>
      <c r="C79" s="11">
        <v>0</v>
      </c>
      <c r="D79" s="11">
        <v>0</v>
      </c>
      <c r="E79" s="11">
        <v>0</v>
      </c>
      <c r="F79" s="12" t="s">
        <v>116</v>
      </c>
    </row>
    <row r="80" spans="1:6" ht="15.75">
      <c r="A80" s="10" t="s">
        <v>117</v>
      </c>
      <c r="B80" s="43">
        <v>864468</v>
      </c>
      <c r="C80" s="11">
        <v>778408</v>
      </c>
      <c r="D80" s="11">
        <v>641308</v>
      </c>
      <c r="E80" s="11">
        <v>504274</v>
      </c>
      <c r="F80" s="12" t="s">
        <v>118</v>
      </c>
    </row>
    <row r="81" spans="1:6" ht="15.75">
      <c r="A81" s="10" t="s">
        <v>119</v>
      </c>
      <c r="B81" s="43">
        <v>0</v>
      </c>
      <c r="C81" s="11">
        <v>0</v>
      </c>
      <c r="D81" s="11">
        <v>0</v>
      </c>
      <c r="E81" s="11">
        <v>0</v>
      </c>
      <c r="F81" s="12" t="s">
        <v>120</v>
      </c>
    </row>
    <row r="82" spans="1:6" ht="15.75">
      <c r="A82" s="10" t="s">
        <v>121</v>
      </c>
      <c r="B82" s="47">
        <v>148303</v>
      </c>
      <c r="C82" s="35">
        <v>97658</v>
      </c>
      <c r="D82" s="35">
        <v>141783</v>
      </c>
      <c r="E82" s="35">
        <v>185137</v>
      </c>
      <c r="F82" s="12" t="s">
        <v>122</v>
      </c>
    </row>
    <row r="83" spans="1:6" ht="15.75">
      <c r="A83" s="22" t="s">
        <v>123</v>
      </c>
      <c r="B83" s="43">
        <v>13945762</v>
      </c>
      <c r="C83" s="11">
        <v>11545452</v>
      </c>
      <c r="D83" s="11">
        <v>11221588</v>
      </c>
      <c r="E83" s="23">
        <v>11277835</v>
      </c>
      <c r="F83" s="24" t="s">
        <v>124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125</v>
      </c>
      <c r="B85" s="29">
        <v>13170275</v>
      </c>
      <c r="C85" s="29">
        <v>12199320</v>
      </c>
      <c r="D85" s="29">
        <v>11729005</v>
      </c>
      <c r="E85" s="29">
        <v>11321918</v>
      </c>
      <c r="F85" s="30" t="s">
        <v>126</v>
      </c>
    </row>
    <row r="86" spans="1:6" ht="15.75">
      <c r="A86" s="10" t="s">
        <v>127</v>
      </c>
      <c r="B86" s="29">
        <v>0</v>
      </c>
      <c r="C86" s="29">
        <v>0</v>
      </c>
      <c r="D86" s="29">
        <v>0</v>
      </c>
      <c r="E86" s="29">
        <v>0</v>
      </c>
      <c r="F86" s="12" t="s">
        <v>237</v>
      </c>
    </row>
    <row r="87" spans="1:6" ht="15.75">
      <c r="A87" s="10" t="s">
        <v>128</v>
      </c>
      <c r="B87" s="29">
        <v>2125849</v>
      </c>
      <c r="C87" s="29">
        <v>2125304</v>
      </c>
      <c r="D87" s="29">
        <v>1827861</v>
      </c>
      <c r="E87" s="29">
        <v>1671672</v>
      </c>
      <c r="F87" s="12" t="s">
        <v>129</v>
      </c>
    </row>
    <row r="88" spans="1:6" ht="15.75">
      <c r="A88" s="10" t="s">
        <v>99</v>
      </c>
      <c r="B88" s="29">
        <v>1749830</v>
      </c>
      <c r="C88" s="29">
        <v>1927587</v>
      </c>
      <c r="D88" s="29">
        <v>1874462</v>
      </c>
      <c r="E88" s="29">
        <v>2354224</v>
      </c>
      <c r="F88" s="12" t="s">
        <v>100</v>
      </c>
    </row>
    <row r="89" spans="1:6" ht="15.75">
      <c r="A89" s="10" t="s">
        <v>130</v>
      </c>
      <c r="B89" s="29">
        <v>9294596</v>
      </c>
      <c r="C89" s="29">
        <v>8146429</v>
      </c>
      <c r="D89" s="29">
        <v>8026682</v>
      </c>
      <c r="E89" s="29">
        <v>7296022</v>
      </c>
      <c r="F89" s="12" t="s">
        <v>131</v>
      </c>
    </row>
    <row r="90" spans="1:6" ht="15.75">
      <c r="A90" s="10" t="s">
        <v>132</v>
      </c>
      <c r="B90" s="29">
        <v>-87953</v>
      </c>
      <c r="C90" s="29">
        <v>-309145</v>
      </c>
      <c r="D90" s="29">
        <v>371892</v>
      </c>
      <c r="E90" s="29">
        <v>40517</v>
      </c>
      <c r="F90" s="12" t="s">
        <v>133</v>
      </c>
    </row>
    <row r="91" spans="1:6" ht="15.75">
      <c r="A91" s="10" t="s">
        <v>134</v>
      </c>
      <c r="B91" s="29">
        <v>1066247</v>
      </c>
      <c r="C91" s="29">
        <v>1059009</v>
      </c>
      <c r="D91" s="29">
        <v>1060885</v>
      </c>
      <c r="E91" s="29">
        <v>1040471</v>
      </c>
      <c r="F91" s="12" t="s">
        <v>135</v>
      </c>
    </row>
    <row r="92" spans="1:6" ht="15.75">
      <c r="A92" s="10" t="s">
        <v>136</v>
      </c>
      <c r="B92" s="29">
        <v>537725</v>
      </c>
      <c r="C92" s="29">
        <v>442873</v>
      </c>
      <c r="D92" s="29">
        <v>439103</v>
      </c>
      <c r="E92" s="29">
        <v>376219</v>
      </c>
      <c r="F92" s="12" t="s">
        <v>238</v>
      </c>
    </row>
    <row r="93" spans="1:6" ht="15.75">
      <c r="A93" s="10" t="s">
        <v>137</v>
      </c>
      <c r="B93" s="29">
        <v>190311</v>
      </c>
      <c r="C93" s="29">
        <v>187147</v>
      </c>
      <c r="D93" s="29">
        <v>232912</v>
      </c>
      <c r="E93" s="29">
        <v>323757</v>
      </c>
      <c r="F93" s="12" t="s">
        <v>239</v>
      </c>
    </row>
    <row r="94" spans="1:6" ht="15.75">
      <c r="A94" s="10" t="s">
        <v>138</v>
      </c>
      <c r="B94" s="29">
        <v>1106855</v>
      </c>
      <c r="C94" s="29">
        <v>628189</v>
      </c>
      <c r="D94" s="29">
        <v>464727</v>
      </c>
      <c r="E94" s="29">
        <v>505850</v>
      </c>
      <c r="F94" s="12" t="s">
        <v>139</v>
      </c>
    </row>
    <row r="95" spans="1:6" ht="15.75">
      <c r="A95" s="10" t="s">
        <v>140</v>
      </c>
      <c r="B95" s="29">
        <v>515383</v>
      </c>
      <c r="C95" s="29">
        <v>339465</v>
      </c>
      <c r="D95" s="29">
        <v>271660</v>
      </c>
      <c r="E95" s="29">
        <v>305370</v>
      </c>
      <c r="F95" s="12" t="s">
        <v>240</v>
      </c>
    </row>
    <row r="96" spans="1:6" ht="15.75">
      <c r="A96" s="10" t="s">
        <v>141</v>
      </c>
      <c r="B96" s="29">
        <v>12623164</v>
      </c>
      <c r="C96" s="29">
        <v>10493967</v>
      </c>
      <c r="D96" s="29">
        <v>10867861</v>
      </c>
      <c r="E96" s="29">
        <v>9888206</v>
      </c>
      <c r="F96" s="12" t="s">
        <v>142</v>
      </c>
    </row>
    <row r="97" spans="1:6" ht="15.75">
      <c r="A97" s="10" t="s">
        <v>143</v>
      </c>
      <c r="B97" s="29">
        <v>266562</v>
      </c>
      <c r="C97" s="29">
        <v>264752</v>
      </c>
      <c r="D97" s="29">
        <v>265221</v>
      </c>
      <c r="E97" s="29">
        <v>260118</v>
      </c>
      <c r="F97" s="12" t="s">
        <v>144</v>
      </c>
    </row>
    <row r="98" spans="1:6" ht="15.75">
      <c r="A98" s="10" t="s">
        <v>145</v>
      </c>
      <c r="B98" s="29">
        <v>163346</v>
      </c>
      <c r="C98" s="29">
        <v>127742</v>
      </c>
      <c r="D98" s="29">
        <v>130503</v>
      </c>
      <c r="E98" s="29">
        <v>140541</v>
      </c>
      <c r="F98" s="12" t="s">
        <v>146</v>
      </c>
    </row>
    <row r="99" spans="1:6" ht="15.75">
      <c r="A99" s="10" t="s">
        <v>147</v>
      </c>
      <c r="B99" s="29">
        <v>505629</v>
      </c>
      <c r="C99" s="29">
        <v>405998</v>
      </c>
      <c r="D99" s="29">
        <v>251797</v>
      </c>
      <c r="E99" s="29">
        <v>94055</v>
      </c>
      <c r="F99" s="12" t="s">
        <v>241</v>
      </c>
    </row>
    <row r="100" spans="1:6" ht="15.75">
      <c r="A100" s="10" t="s">
        <v>148</v>
      </c>
      <c r="B100" s="29">
        <v>15507</v>
      </c>
      <c r="C100" s="29">
        <v>2489</v>
      </c>
      <c r="D100" s="29">
        <v>0</v>
      </c>
      <c r="E100" s="29">
        <v>0</v>
      </c>
      <c r="F100" s="12" t="s">
        <v>149</v>
      </c>
    </row>
    <row r="101" spans="1:6" ht="15.75">
      <c r="A101" s="10" t="s">
        <v>150</v>
      </c>
      <c r="B101" s="29">
        <v>36050</v>
      </c>
      <c r="C101" s="29">
        <v>36817</v>
      </c>
      <c r="D101" s="29">
        <v>0</v>
      </c>
      <c r="E101" s="29">
        <v>0</v>
      </c>
      <c r="F101" s="12" t="s">
        <v>151</v>
      </c>
    </row>
    <row r="102" spans="1:6" ht="15.75">
      <c r="A102" s="10" t="s">
        <v>152</v>
      </c>
      <c r="B102" s="29">
        <v>0</v>
      </c>
      <c r="C102" s="29">
        <v>0</v>
      </c>
      <c r="D102" s="29">
        <v>0</v>
      </c>
      <c r="E102" s="29">
        <v>0</v>
      </c>
      <c r="F102" s="12" t="s">
        <v>153</v>
      </c>
    </row>
    <row r="103" spans="1:6" ht="15.75">
      <c r="A103" s="10" t="s">
        <v>154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155</v>
      </c>
      <c r="B104" s="29">
        <v>7904</v>
      </c>
      <c r="C104" s="29">
        <v>15815</v>
      </c>
      <c r="D104" s="29">
        <v>23717</v>
      </c>
      <c r="E104" s="29">
        <v>-12364</v>
      </c>
      <c r="F104" s="12" t="s">
        <v>243</v>
      </c>
    </row>
    <row r="105" spans="1:6" ht="15.75">
      <c r="A105" s="10" t="s">
        <v>156</v>
      </c>
      <c r="B105" s="29">
        <v>13618162</v>
      </c>
      <c r="C105" s="29">
        <v>11347580</v>
      </c>
      <c r="D105" s="29">
        <v>11539099</v>
      </c>
      <c r="E105" s="29">
        <v>10370556</v>
      </c>
      <c r="F105" s="12" t="s">
        <v>244</v>
      </c>
    </row>
    <row r="106" spans="1:6" ht="15.75">
      <c r="A106" s="10" t="s">
        <v>157</v>
      </c>
      <c r="B106" s="29">
        <v>327600</v>
      </c>
      <c r="C106" s="29">
        <v>197872</v>
      </c>
      <c r="D106" s="29">
        <v>-317511</v>
      </c>
      <c r="E106" s="29">
        <v>907279</v>
      </c>
      <c r="F106" s="12" t="s">
        <v>158</v>
      </c>
    </row>
    <row r="107" spans="1:6" ht="15.75">
      <c r="A107" s="10" t="s">
        <v>159</v>
      </c>
      <c r="B107" s="29">
        <v>41699</v>
      </c>
      <c r="C107" s="29">
        <v>-38549</v>
      </c>
      <c r="D107" s="29">
        <v>-17820</v>
      </c>
      <c r="E107" s="29">
        <v>165619</v>
      </c>
      <c r="F107" s="12" t="s">
        <v>160</v>
      </c>
    </row>
    <row r="108" spans="1:6" ht="15.75">
      <c r="A108" s="10" t="s">
        <v>161</v>
      </c>
      <c r="B108" s="29">
        <v>24837</v>
      </c>
      <c r="C108" s="29">
        <v>22531</v>
      </c>
      <c r="D108" s="29">
        <v>0</v>
      </c>
      <c r="E108" s="29">
        <v>45000</v>
      </c>
      <c r="F108" s="12" t="s">
        <v>245</v>
      </c>
    </row>
    <row r="109" spans="1:6" ht="15.75">
      <c r="A109" s="10" t="s">
        <v>162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163</v>
      </c>
      <c r="B110" s="29">
        <v>0</v>
      </c>
      <c r="C110" s="29">
        <v>0</v>
      </c>
      <c r="D110" s="29">
        <v>0</v>
      </c>
      <c r="E110" s="29">
        <v>0</v>
      </c>
      <c r="F110" s="12" t="s">
        <v>164</v>
      </c>
    </row>
    <row r="111" spans="1:6" ht="15.75">
      <c r="A111" s="10" t="s">
        <v>165</v>
      </c>
      <c r="B111" s="29">
        <v>0</v>
      </c>
      <c r="C111" s="29">
        <v>0</v>
      </c>
      <c r="D111" s="29">
        <v>0</v>
      </c>
      <c r="E111" s="29">
        <v>0</v>
      </c>
      <c r="F111" s="12" t="s">
        <v>166</v>
      </c>
    </row>
    <row r="112" spans="1:6" ht="15.75">
      <c r="A112" s="10" t="s">
        <v>167</v>
      </c>
      <c r="B112" s="29">
        <v>261064</v>
      </c>
      <c r="C112" s="29">
        <v>213890</v>
      </c>
      <c r="D112" s="29">
        <v>-299691</v>
      </c>
      <c r="E112" s="29">
        <v>696660</v>
      </c>
      <c r="F112" s="12" t="s">
        <v>168</v>
      </c>
    </row>
    <row r="113" spans="1:6" ht="15.75">
      <c r="A113" s="10" t="s">
        <v>226</v>
      </c>
      <c r="B113" s="29">
        <v>261064</v>
      </c>
      <c r="C113" s="29">
        <v>213890</v>
      </c>
      <c r="D113" s="29">
        <v>-299691</v>
      </c>
      <c r="E113" s="29">
        <v>696660</v>
      </c>
      <c r="F113" s="12" t="s">
        <v>169</v>
      </c>
    </row>
    <row r="114" spans="1:6" ht="15.75">
      <c r="A114" s="13" t="s">
        <v>170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171</v>
      </c>
      <c r="B116" s="36">
        <v>5935961</v>
      </c>
      <c r="C116" s="36">
        <v>5346449</v>
      </c>
      <c r="D116" s="36">
        <v>11112271</v>
      </c>
      <c r="E116" s="36">
        <v>12876768</v>
      </c>
      <c r="F116" s="9" t="s">
        <v>172</v>
      </c>
    </row>
    <row r="117" spans="1:6" ht="15.75">
      <c r="A117" s="10" t="s">
        <v>173</v>
      </c>
      <c r="B117" s="29">
        <v>-515793</v>
      </c>
      <c r="C117" s="29">
        <v>34658</v>
      </c>
      <c r="D117" s="29">
        <v>-18214</v>
      </c>
      <c r="E117" s="29">
        <v>83520</v>
      </c>
      <c r="F117" s="12" t="s">
        <v>247</v>
      </c>
    </row>
    <row r="118" spans="1:6" ht="15.75">
      <c r="A118" s="10" t="s">
        <v>174</v>
      </c>
      <c r="B118" s="29">
        <v>-4920147</v>
      </c>
      <c r="C118" s="29">
        <v>554854</v>
      </c>
      <c r="D118" s="29">
        <v>-5107860</v>
      </c>
      <c r="E118" s="29">
        <v>-1209823</v>
      </c>
      <c r="F118" s="12" t="s">
        <v>248</v>
      </c>
    </row>
    <row r="119" spans="1:6" ht="15.75">
      <c r="A119" s="10" t="s">
        <v>175</v>
      </c>
      <c r="B119" s="29">
        <v>0</v>
      </c>
      <c r="C119" s="29">
        <v>0</v>
      </c>
      <c r="D119" s="29">
        <v>-639748</v>
      </c>
      <c r="E119" s="29">
        <v>-638194</v>
      </c>
      <c r="F119" s="12" t="s">
        <v>249</v>
      </c>
    </row>
    <row r="120" spans="1:6" ht="15.75">
      <c r="A120" s="13" t="s">
        <v>176</v>
      </c>
      <c r="B120" s="37">
        <v>500021</v>
      </c>
      <c r="C120" s="37">
        <v>5935961</v>
      </c>
      <c r="D120" s="37">
        <v>5346449</v>
      </c>
      <c r="E120" s="37">
        <v>11112271</v>
      </c>
      <c r="F120" s="15" t="s">
        <v>177</v>
      </c>
    </row>
    <row r="121" spans="1:6">
      <c r="F121" s="4"/>
    </row>
    <row r="122" spans="1:6">
      <c r="F122" s="4"/>
    </row>
    <row r="123" spans="1:6" ht="15.75">
      <c r="A123" s="7" t="s">
        <v>178</v>
      </c>
      <c r="B123" s="31">
        <f t="shared" ref="B123:D123" si="1">+B8/B10*100</f>
        <v>0.28342499999999998</v>
      </c>
      <c r="C123" s="31">
        <f t="shared" si="1"/>
        <v>0</v>
      </c>
      <c r="D123" s="31">
        <f t="shared" si="1"/>
        <v>0.43610000000000004</v>
      </c>
      <c r="E123" s="31">
        <f t="shared" ref="E123" si="2">+E8/E10*100</f>
        <v>7.8950000000000006E-2</v>
      </c>
      <c r="F123" s="9" t="s">
        <v>179</v>
      </c>
    </row>
    <row r="124" spans="1:6" ht="15.75">
      <c r="A124" s="10" t="s">
        <v>180</v>
      </c>
      <c r="B124" s="32">
        <f>+B113/B10</f>
        <v>3.2633000000000002E-2</v>
      </c>
      <c r="C124" s="32">
        <f>+C113/C10</f>
        <v>2.673625E-2</v>
      </c>
      <c r="D124" s="32">
        <f>+D113/D10</f>
        <v>-3.7461374999999998E-2</v>
      </c>
      <c r="E124" s="32">
        <f>+E113/E10</f>
        <v>8.7082499999999993E-2</v>
      </c>
      <c r="F124" s="12" t="s">
        <v>205</v>
      </c>
    </row>
    <row r="125" spans="1:6" ht="15.75">
      <c r="A125" s="10" t="s">
        <v>181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0.08</v>
      </c>
      <c r="F125" s="12" t="s">
        <v>206</v>
      </c>
    </row>
    <row r="126" spans="1:6" ht="15.75">
      <c r="A126" s="10" t="s">
        <v>182</v>
      </c>
      <c r="B126" s="32">
        <f>+B65/B10</f>
        <v>1.25448775</v>
      </c>
      <c r="C126" s="32">
        <f>+C65/C10</f>
        <v>1.2158283750000001</v>
      </c>
      <c r="D126" s="32">
        <f>+D65/D10</f>
        <v>1.1857979999999999</v>
      </c>
      <c r="E126" s="32">
        <f>+E65/E10</f>
        <v>1.3275118749999999</v>
      </c>
      <c r="F126" s="12" t="s">
        <v>207</v>
      </c>
    </row>
    <row r="127" spans="1:6" ht="15.75">
      <c r="A127" s="10" t="s">
        <v>183</v>
      </c>
      <c r="B127" s="32">
        <f>+B11/B113</f>
        <v>32.17601814114547</v>
      </c>
      <c r="C127" s="32">
        <f>+C11/C113</f>
        <v>44.13483566319136</v>
      </c>
      <c r="D127" s="32">
        <f>+D11/D113</f>
        <v>-31.499110750739927</v>
      </c>
      <c r="E127" s="32">
        <f>+E11/E113</f>
        <v>12.631699824878707</v>
      </c>
      <c r="F127" s="12" t="s">
        <v>250</v>
      </c>
    </row>
    <row r="128" spans="1:6" ht="15.75">
      <c r="A128" s="10" t="s">
        <v>184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7.2727272727272725</v>
      </c>
      <c r="F128" s="12" t="s">
        <v>251</v>
      </c>
    </row>
    <row r="129" spans="1:6" ht="15.75">
      <c r="A129" s="10" t="s">
        <v>185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91.86690781729969</v>
      </c>
      <c r="F129" s="12" t="s">
        <v>252</v>
      </c>
    </row>
    <row r="130" spans="1:6" ht="15.75">
      <c r="A130" s="13" t="s">
        <v>186</v>
      </c>
      <c r="B130" s="33">
        <f>+B11/B65</f>
        <v>0.83699502047748175</v>
      </c>
      <c r="C130" s="33">
        <f>+C11/C65</f>
        <v>0.97053171669891325</v>
      </c>
      <c r="D130" s="33">
        <f>+D11/D65</f>
        <v>0.99511046569483164</v>
      </c>
      <c r="E130" s="33">
        <f>+E11/E65</f>
        <v>0.82861782309856924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187</v>
      </c>
      <c r="B132" s="51">
        <f>+B112/B32*100</f>
        <v>0.9131493094820774</v>
      </c>
      <c r="C132" s="51">
        <f t="shared" ref="C132:E132" si="3">+C112/C32*100</f>
        <v>0.81713722702080915</v>
      </c>
      <c r="D132" s="51">
        <f t="shared" si="3"/>
        <v>-1.2352521121405189</v>
      </c>
      <c r="E132" s="51">
        <f t="shared" si="3"/>
        <v>2.7414264216274957</v>
      </c>
      <c r="F132" s="9" t="s">
        <v>188</v>
      </c>
    </row>
    <row r="133" spans="1:6" ht="15.75">
      <c r="A133" s="10" t="s">
        <v>189</v>
      </c>
      <c r="B133" s="52">
        <f>+B113/B65*100</f>
        <v>2.6013008098325394</v>
      </c>
      <c r="C133" s="52">
        <f>+C113/C65*100</f>
        <v>2.1990151364907895</v>
      </c>
      <c r="D133" s="52">
        <f>+D113/D65*100</f>
        <v>-3.159170027272773</v>
      </c>
      <c r="E133" s="52">
        <f>+E113/E65*100</f>
        <v>6.5598283254528322</v>
      </c>
      <c r="F133" s="12" t="s">
        <v>190</v>
      </c>
    </row>
    <row r="134" spans="1:6" ht="15.75">
      <c r="A134" s="10" t="s">
        <v>191</v>
      </c>
      <c r="B134" s="52">
        <v>0.82</v>
      </c>
      <c r="C134" s="52">
        <v>0.83</v>
      </c>
      <c r="D134" s="52">
        <v>0.91</v>
      </c>
      <c r="E134" s="52">
        <v>0.8</v>
      </c>
      <c r="F134" s="12" t="s">
        <v>192</v>
      </c>
    </row>
    <row r="135" spans="1:6" ht="15.75">
      <c r="A135" s="10" t="s">
        <v>193</v>
      </c>
      <c r="B135" s="52">
        <v>0</v>
      </c>
      <c r="C135" s="52">
        <v>0</v>
      </c>
      <c r="D135" s="52">
        <v>-0.03</v>
      </c>
      <c r="E135" s="52">
        <v>0.06</v>
      </c>
      <c r="F135" s="12" t="s">
        <v>194</v>
      </c>
    </row>
    <row r="136" spans="1:6" ht="15.75">
      <c r="A136" s="10" t="s">
        <v>195</v>
      </c>
      <c r="B136" s="52">
        <f>+B72/B70</f>
        <v>0.67418996714544999</v>
      </c>
      <c r="C136" s="52">
        <f>+C72/C70</f>
        <v>0.68141072265935809</v>
      </c>
      <c r="D136" s="52">
        <f>+D72/D70</f>
        <v>0.67722327250070002</v>
      </c>
      <c r="E136" s="52">
        <f>+E72/E70</f>
        <v>0.66147932508227558</v>
      </c>
      <c r="F136" s="12" t="s">
        <v>196</v>
      </c>
    </row>
    <row r="137" spans="1:6" ht="15.75">
      <c r="A137" s="10" t="s">
        <v>197</v>
      </c>
      <c r="B137" s="52">
        <f>+B72/B65</f>
        <v>1.2303594634543062</v>
      </c>
      <c r="C137" s="52">
        <f>+C72/C65</f>
        <v>1.058333993891202</v>
      </c>
      <c r="D137" s="52">
        <f>+D72/D65</f>
        <v>0.91935198912462324</v>
      </c>
      <c r="E137" s="52">
        <f>+E72/E65</f>
        <v>0.88013035664935202</v>
      </c>
      <c r="F137" s="12" t="s">
        <v>254</v>
      </c>
    </row>
    <row r="138" spans="1:6" ht="15.75">
      <c r="A138" s="13" t="s">
        <v>198</v>
      </c>
      <c r="B138" s="53">
        <f>+B39/B72</f>
        <v>1.0050726580765574</v>
      </c>
      <c r="C138" s="53">
        <f>+C39/C72</f>
        <v>1.1087103969100507</v>
      </c>
      <c r="D138" s="53">
        <f>+D39/D72</f>
        <v>1.2487904935556817</v>
      </c>
      <c r="E138" s="53">
        <f>+E39/E72</f>
        <v>1.1755189969731685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199</v>
      </c>
      <c r="B140" s="51">
        <f>+B50/B32*100</f>
        <v>64.896435428363162</v>
      </c>
      <c r="C140" s="51">
        <f>+C50/C32*100</f>
        <v>62.840763873740087</v>
      </c>
      <c r="D140" s="51">
        <f>+D50/D32*100</f>
        <v>60.899473549168903</v>
      </c>
      <c r="E140" s="51">
        <f>+E50/E32*100</f>
        <v>58.208869415218246</v>
      </c>
      <c r="F140" s="9" t="s">
        <v>200</v>
      </c>
    </row>
    <row r="141" spans="1:6" ht="15.75">
      <c r="A141" s="13" t="s">
        <v>201</v>
      </c>
      <c r="B141" s="53">
        <f>100-B140</f>
        <v>35.103564571636838</v>
      </c>
      <c r="C141" s="53">
        <f>100-C140</f>
        <v>37.159236126259913</v>
      </c>
      <c r="D141" s="53">
        <f>100-D140</f>
        <v>39.100526450831097</v>
      </c>
      <c r="E141" s="53">
        <f>100-E140</f>
        <v>41.791130584781754</v>
      </c>
      <c r="F141" s="15" t="s">
        <v>202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208</v>
      </c>
      <c r="B143" s="51">
        <f>+B75/B32</f>
        <v>0.39393950417304868</v>
      </c>
      <c r="C143" s="51">
        <f>+C75/C32</f>
        <v>0.36151692057429208</v>
      </c>
      <c r="D143" s="51">
        <f>+D75/D32</f>
        <v>0.37877936362203118</v>
      </c>
      <c r="E143" s="51">
        <f>+E75/E32</f>
        <v>0.36207854002141798</v>
      </c>
      <c r="F143" s="9" t="s">
        <v>256</v>
      </c>
    </row>
    <row r="144" spans="1:6" ht="15.75">
      <c r="A144" s="13" t="s">
        <v>203</v>
      </c>
      <c r="B144" s="53">
        <f>+B75/B29</f>
        <v>3.9482376746602501</v>
      </c>
      <c r="C144" s="53">
        <f>+C75/C29</f>
        <v>3.201318904969896</v>
      </c>
      <c r="D144" s="53">
        <f>+D75/D29</f>
        <v>3.0026230330927581</v>
      </c>
      <c r="E144" s="53">
        <f>+E75/E29</f>
        <v>2.9468382816383212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2022-10-23T12:46:20Z</dcterms:modified>
</cp:coreProperties>
</file>